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2150F69-A55A-4CCD-9D8D-D49F364AA4C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7" i="1" l="1"/>
  <c r="U13" i="1"/>
  <c r="U9" i="1"/>
  <c r="U5" i="1"/>
  <c r="T23" i="1" l="1"/>
  <c r="T27" i="1" s="1"/>
  <c r="T25" i="1"/>
  <c r="Q23" i="1"/>
  <c r="P23" i="1"/>
  <c r="T26" i="1"/>
  <c r="S5" i="1"/>
  <c r="T7" i="1"/>
  <c r="T5" i="1"/>
  <c r="R19" i="1"/>
  <c r="S19" i="1" s="1"/>
  <c r="S7" i="1" l="1"/>
  <c r="T14" i="1"/>
  <c r="S13" i="1"/>
  <c r="S6" i="1"/>
  <c r="P9" i="1"/>
  <c r="T11" i="1"/>
  <c r="P8" i="1" l="1"/>
  <c r="T8" i="1" l="1"/>
  <c r="P7" i="1"/>
  <c r="P6" i="1"/>
  <c r="P5" i="1" l="1"/>
  <c r="P13" i="1"/>
  <c r="R9" i="1"/>
  <c r="S9" i="1" s="1"/>
  <c r="Q9" i="1"/>
  <c r="R17" i="1" l="1"/>
  <c r="R13" i="1"/>
  <c r="Q7" i="1"/>
  <c r="N17" i="1" l="1"/>
  <c r="N6" i="1"/>
  <c r="N7" i="1"/>
  <c r="N5" i="1" s="1"/>
  <c r="O7" i="1"/>
  <c r="N9" i="1"/>
  <c r="O9" i="1"/>
  <c r="O13" i="1"/>
  <c r="Q13" i="1"/>
  <c r="T15" i="1"/>
  <c r="T16" i="1"/>
  <c r="O17" i="1"/>
  <c r="P17" i="1"/>
  <c r="Q17" i="1"/>
  <c r="T18" i="1"/>
  <c r="T19" i="1"/>
  <c r="O5" i="1" l="1"/>
  <c r="Q27" i="1"/>
  <c r="N23" i="1"/>
  <c r="N27" i="1" s="1"/>
  <c r="M23" i="1"/>
  <c r="Q24" i="1" l="1"/>
  <c r="O23" i="1"/>
  <c r="M17" i="1"/>
  <c r="M13" i="1"/>
  <c r="M9" i="1"/>
  <c r="M7" i="1"/>
  <c r="M6" i="1"/>
  <c r="L17" i="1"/>
  <c r="L13" i="1"/>
  <c r="L9" i="1"/>
  <c r="L7" i="1"/>
  <c r="L6" i="1"/>
  <c r="K17" i="1"/>
  <c r="K13" i="1"/>
  <c r="K9" i="1"/>
  <c r="K7" i="1"/>
  <c r="K6" i="1"/>
  <c r="J17" i="1"/>
  <c r="J13" i="1"/>
  <c r="J9" i="1"/>
  <c r="J7" i="1"/>
  <c r="J6" i="1"/>
  <c r="I7" i="1"/>
  <c r="I6" i="1"/>
  <c r="I9" i="1"/>
  <c r="I13" i="1"/>
  <c r="I17" i="1"/>
  <c r="H17" i="1"/>
  <c r="H13" i="1"/>
  <c r="H9" i="1"/>
  <c r="H7" i="1"/>
  <c r="H6" i="1"/>
  <c r="G17" i="1"/>
  <c r="G13" i="1"/>
  <c r="G9" i="1"/>
  <c r="G7" i="1"/>
  <c r="G6" i="1"/>
  <c r="F7" i="1"/>
  <c r="F6" i="1"/>
  <c r="F17" i="1"/>
  <c r="F13" i="1"/>
  <c r="F9" i="1"/>
  <c r="T6" i="1" l="1"/>
  <c r="T9" i="1"/>
  <c r="T17" i="1"/>
  <c r="T13" i="1"/>
  <c r="U17" i="1"/>
  <c r="U21" i="1"/>
  <c r="M5" i="1"/>
  <c r="M27" i="1" s="1"/>
  <c r="L5" i="1"/>
  <c r="K5" i="1"/>
  <c r="K27" i="1" s="1"/>
  <c r="J5" i="1"/>
  <c r="I5" i="1"/>
  <c r="I27" i="1" s="1"/>
  <c r="H5" i="1"/>
  <c r="G5" i="1"/>
  <c r="G27" i="1" s="1"/>
  <c r="F5" i="1"/>
  <c r="F27" i="1" l="1"/>
  <c r="L27" i="1"/>
  <c r="J27" i="1"/>
  <c r="H27" i="1"/>
  <c r="O27" i="1" l="1"/>
  <c r="R7" i="1"/>
  <c r="U19" i="1" l="1"/>
  <c r="P27" i="1"/>
  <c r="R27" i="1"/>
  <c r="S23" i="1" l="1"/>
  <c r="S27" i="1" s="1"/>
  <c r="T24" i="1"/>
</calcChain>
</file>

<file path=xl/sharedStrings.xml><?xml version="1.0" encoding="utf-8"?>
<sst xmlns="http://schemas.openxmlformats.org/spreadsheetml/2006/main" count="26" uniqueCount="22">
  <si>
    <t>в т.ч краевые</t>
  </si>
  <si>
    <t xml:space="preserve">          собственные</t>
  </si>
  <si>
    <t>2. Дороги</t>
  </si>
  <si>
    <t>3. ЖКХ</t>
  </si>
  <si>
    <t xml:space="preserve">         собственные</t>
  </si>
  <si>
    <t>в т.ч. Краевые</t>
  </si>
  <si>
    <t xml:space="preserve">           собственные</t>
  </si>
  <si>
    <t>Культура, всего</t>
  </si>
  <si>
    <t>ИТОГО</t>
  </si>
  <si>
    <t xml:space="preserve">          краевые</t>
  </si>
  <si>
    <t>в т.ч дор.фонд</t>
  </si>
  <si>
    <t>1.Благоустройство+пожарные</t>
  </si>
  <si>
    <t>"Повышение кач-ва жизни", всего</t>
  </si>
  <si>
    <t>передаваемые</t>
  </si>
  <si>
    <t>на провед.мероприят</t>
  </si>
  <si>
    <t>кр</t>
  </si>
  <si>
    <t>соб</t>
  </si>
  <si>
    <t>инициативные платежи</t>
  </si>
  <si>
    <t>перед</t>
  </si>
  <si>
    <t>Муниципальные программы на 2014 - 2024 гг. (изменения на 03.23)</t>
  </si>
  <si>
    <t>физкультура и спорт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</si>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</sst>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0" borderId="0" xfId="0" applyFont="1"/>
    <xf numFmtId="4" fontId="1" fillId="0" borderId="1" xfId="0" applyNumberFormat="1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0" fillId="0" borderId="0" xfId="0" applyFill="1"/>
    <xf numFmtId="4" fontId="5" fillId="0" borderId="0" xfId="0" applyNumberFormat="1" applyFont="1"/>
    <xf numFmtId="0" fontId="0" fillId="0" borderId="0" xfId="0" applyFont="1"/>
    <xf numFmtId="4" fontId="0" fillId="0" borderId="0" xfId="0" applyNumberFormat="1" applyFill="1"/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W31"/>
  <sheetViews>
    <sheetView tabSelected="1" topLeftCell="A4" workbookViewId="0">
      <selection activeCell="S21" sqref="S21"/>
    </sheetView>
  </sheetViews>
  <sheetFormatPr defaultRowHeight="15" x14ac:dyDescent="0.25"/>
  <cols>
    <col min="1" max="1" width="0.42578125" customWidth="1"/>
    <col min="3" max="3" width="5.85546875" customWidth="1"/>
    <col min="4" max="4" width="6.140625" hidden="1" customWidth="1"/>
    <col min="5" max="5" width="6" hidden="1" customWidth="1"/>
    <col min="6" max="6" width="14.5703125" customWidth="1"/>
    <col min="7" max="7" width="14.140625" customWidth="1"/>
    <col min="8" max="8" width="14.5703125" customWidth="1"/>
    <col min="9" max="9" width="15" customWidth="1"/>
    <col min="10" max="11" width="14.42578125" customWidth="1"/>
    <col min="12" max="12" width="14.7109375" customWidth="1"/>
    <col min="13" max="14" width="15" customWidth="1"/>
    <col min="15" max="15" width="14.42578125" customWidth="1"/>
    <col min="16" max="16" width="14.7109375" customWidth="1"/>
    <col min="17" max="17" width="16.5703125" customWidth="1"/>
    <col min="18" max="19" width="16.7109375" customWidth="1"/>
    <col min="20" max="20" width="15.85546875" customWidth="1"/>
    <col min="21" max="22" width="12.42578125" bestFit="1" customWidth="1"/>
    <col min="23" max="23" width="10" bestFit="1" customWidth="1"/>
  </cols>
  <sheetData>
    <row r="2" spans="2:23" ht="15.75" x14ac:dyDescent="0.25">
      <c r="D2" s="1" t="s">
        <v>19</v>
      </c>
    </row>
    <row r="4" spans="2:23" x14ac:dyDescent="0.25"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>
        <v>2026</v>
      </c>
      <c r="S4">
        <v>2027</v>
      </c>
      <c r="T4" t="s">
        <v>8</v>
      </c>
    </row>
    <row r="5" spans="2:23" ht="37.5" customHeight="1" x14ac:dyDescent="0.3">
      <c r="B5" s="14" t="s">
        <v>12</v>
      </c>
      <c r="C5" s="14"/>
      <c r="D5" s="14"/>
      <c r="E5" s="5"/>
      <c r="F5" s="10">
        <f t="shared" ref="F5:M5" si="0">SUM(F9,F13,F17)</f>
        <v>1017496</v>
      </c>
      <c r="G5" s="10">
        <f t="shared" si="0"/>
        <v>936285.36</v>
      </c>
      <c r="H5" s="10">
        <f t="shared" si="0"/>
        <v>1086229.1000000001</v>
      </c>
      <c r="I5" s="10">
        <f t="shared" si="0"/>
        <v>1964980.5</v>
      </c>
      <c r="J5" s="10">
        <f t="shared" si="0"/>
        <v>1812688.8599999999</v>
      </c>
      <c r="K5" s="10">
        <f t="shared" si="0"/>
        <v>1425701.07</v>
      </c>
      <c r="L5" s="10">
        <f t="shared" si="0"/>
        <v>1824413.29</v>
      </c>
      <c r="M5" s="10">
        <f t="shared" si="0"/>
        <v>1705421.03</v>
      </c>
      <c r="N5" s="10">
        <f>N6+N7+N8</f>
        <v>3979136.59</v>
      </c>
      <c r="O5" s="10">
        <f>SUM(O9,O13,O17)</f>
        <v>1903553.75</v>
      </c>
      <c r="P5" s="10">
        <f>P6+P7+P8</f>
        <v>5204318.0600000005</v>
      </c>
      <c r="Q5" s="10">
        <v>1157703.5</v>
      </c>
      <c r="R5" s="10">
        <v>1426388.1</v>
      </c>
      <c r="S5" s="10">
        <f>S6+S7+S8</f>
        <v>1911892.09</v>
      </c>
      <c r="T5" s="10">
        <f>S5+R5+Q5+P5+O5+N5+M5+L5+K5+J5+I5+H5+G5+F5</f>
        <v>27356207.300000001</v>
      </c>
      <c r="U5" s="4">
        <f>Q5+R5+S5</f>
        <v>4495983.6900000004</v>
      </c>
      <c r="V5" s="4"/>
    </row>
    <row r="6" spans="2:23" x14ac:dyDescent="0.25">
      <c r="B6" t="s">
        <v>5</v>
      </c>
      <c r="F6" s="4">
        <f>SUM(F10,F15,F18)</f>
        <v>121524</v>
      </c>
      <c r="G6" s="4">
        <f>SUM(G10,G15,G18)</f>
        <v>61619</v>
      </c>
      <c r="H6" s="4">
        <f>SUM(H10,H15,H18)</f>
        <v>200550</v>
      </c>
      <c r="I6" s="4">
        <f>SUM(I10,I15,I18)</f>
        <v>1184215.25</v>
      </c>
      <c r="J6" s="4">
        <f>SUM(J10,J15,J18)</f>
        <v>942730</v>
      </c>
      <c r="K6" s="4">
        <f>SUM(K15,K10,K18)</f>
        <v>785214</v>
      </c>
      <c r="L6" s="4">
        <f>SUM(L15,L10,L18)</f>
        <v>977017</v>
      </c>
      <c r="M6" s="4">
        <f>SUM(M15,M10,M18)</f>
        <v>659475</v>
      </c>
      <c r="N6" s="4">
        <f>N10+N15+N18</f>
        <v>2519600</v>
      </c>
      <c r="O6" s="4">
        <v>64700</v>
      </c>
      <c r="P6" s="4">
        <f>P10+P15</f>
        <v>2942900</v>
      </c>
      <c r="Q6" s="4">
        <v>0</v>
      </c>
      <c r="R6" s="4">
        <v>0</v>
      </c>
      <c r="S6" s="4">
        <f>S10+S15+S18</f>
        <v>0</v>
      </c>
      <c r="T6" s="4">
        <f>SUM(F6:R6)</f>
        <v>10459544.25</v>
      </c>
      <c r="U6" s="4"/>
      <c r="V6" s="4"/>
    </row>
    <row r="7" spans="2:23" x14ac:dyDescent="0.25">
      <c r="B7" t="s">
        <v>6</v>
      </c>
      <c r="F7" s="4">
        <f t="shared" ref="F7:K7" si="1">SUM(F11,F14,F16,F19)</f>
        <v>895972</v>
      </c>
      <c r="G7" s="4">
        <f t="shared" si="1"/>
        <v>874666.36</v>
      </c>
      <c r="H7" s="4">
        <f t="shared" si="1"/>
        <v>885679.1</v>
      </c>
      <c r="I7" s="4">
        <f t="shared" si="1"/>
        <v>780765.25</v>
      </c>
      <c r="J7" s="4">
        <f t="shared" si="1"/>
        <v>869958.86</v>
      </c>
      <c r="K7" s="4">
        <f t="shared" si="1"/>
        <v>640487.07000000007</v>
      </c>
      <c r="L7" s="4">
        <f t="shared" ref="L7:M7" si="2">SUM(L11,L14,L16,L19)</f>
        <v>847396.29</v>
      </c>
      <c r="M7" s="4">
        <f t="shared" si="2"/>
        <v>1045946.03</v>
      </c>
      <c r="N7" s="4">
        <f>N11+N16+N19</f>
        <v>1404932.59</v>
      </c>
      <c r="O7" s="4">
        <f t="shared" ref="O7" si="3">SUM(O11,O14,O16,O19)</f>
        <v>1838853.75</v>
      </c>
      <c r="P7" s="4">
        <f>P11+P14+P16+P19</f>
        <v>2192340.06</v>
      </c>
      <c r="Q7" s="4">
        <f>Q5</f>
        <v>1157703.5</v>
      </c>
      <c r="R7" s="4">
        <f>R5</f>
        <v>1426388.1</v>
      </c>
      <c r="S7" s="4">
        <f>S11+S14+S19</f>
        <v>1911892.09</v>
      </c>
      <c r="T7" s="4">
        <f>S7+R7+Q7+P7+O7+N7+M7+L7+K7+J7+I7+H7+G7+F7</f>
        <v>16772981.049999999</v>
      </c>
      <c r="U7" s="4"/>
      <c r="V7" s="4"/>
    </row>
    <row r="8" spans="2:23" ht="28.5" customHeight="1" x14ac:dyDescent="0.25">
      <c r="B8" s="15" t="s">
        <v>17</v>
      </c>
      <c r="C8" s="15"/>
      <c r="F8" s="4"/>
      <c r="G8" s="4"/>
      <c r="H8" s="4"/>
      <c r="I8" s="4"/>
      <c r="J8" s="4"/>
      <c r="K8" s="4"/>
      <c r="L8" s="4"/>
      <c r="M8" s="4"/>
      <c r="N8" s="4">
        <v>54604</v>
      </c>
      <c r="O8" s="4">
        <v>0</v>
      </c>
      <c r="P8" s="4">
        <f>P12</f>
        <v>69078</v>
      </c>
      <c r="Q8" s="4">
        <v>0</v>
      </c>
      <c r="R8" s="4">
        <v>0</v>
      </c>
      <c r="S8" s="4">
        <v>0</v>
      </c>
      <c r="T8" s="4">
        <f>N8+P8</f>
        <v>123682</v>
      </c>
      <c r="U8" s="4"/>
      <c r="V8" s="4"/>
      <c r="W8" s="4"/>
    </row>
    <row r="9" spans="2:23" x14ac:dyDescent="0.25">
      <c r="B9" s="2" t="s">
        <v>11</v>
      </c>
      <c r="F9" s="3">
        <f t="shared" ref="F9:M9" si="4">SUM(F10:F11)</f>
        <v>631557</v>
      </c>
      <c r="G9" s="3">
        <f t="shared" si="4"/>
        <v>479266.62</v>
      </c>
      <c r="H9" s="3">
        <f t="shared" si="4"/>
        <v>684902.34</v>
      </c>
      <c r="I9" s="3">
        <f t="shared" si="4"/>
        <v>775703.25</v>
      </c>
      <c r="J9" s="3">
        <f t="shared" si="4"/>
        <v>638063.24</v>
      </c>
      <c r="K9" s="3">
        <f t="shared" si="4"/>
        <v>638916.81000000006</v>
      </c>
      <c r="L9" s="3">
        <f t="shared" si="4"/>
        <v>1106661.29</v>
      </c>
      <c r="M9" s="3">
        <f t="shared" si="4"/>
        <v>1208635.52</v>
      </c>
      <c r="N9" s="3">
        <f>N10+N11</f>
        <v>1904874.04</v>
      </c>
      <c r="O9" s="3">
        <f>O11+O10</f>
        <v>1188787.8799999999</v>
      </c>
      <c r="P9" s="3">
        <f>P10+P12+P11</f>
        <v>1710896.97</v>
      </c>
      <c r="Q9" s="3">
        <f>-Q10+Q11</f>
        <v>1411257.09</v>
      </c>
      <c r="R9" s="3">
        <f>R10+R11</f>
        <v>1316257.0900000001</v>
      </c>
      <c r="S9" s="3">
        <f>R9</f>
        <v>1316257.0900000001</v>
      </c>
      <c r="T9" s="3">
        <f>S9+R9+Q9+P9+O9+N9+M9+L9+K9+J9+I9+H9+G9+F9</f>
        <v>15012036.229999999</v>
      </c>
      <c r="U9" s="12">
        <f>Q9+R9+S9</f>
        <v>4043771.2700000005</v>
      </c>
    </row>
    <row r="10" spans="2:23" x14ac:dyDescent="0.25">
      <c r="B10" t="s">
        <v>0</v>
      </c>
      <c r="F10" s="4">
        <v>97000</v>
      </c>
      <c r="G10" s="4"/>
      <c r="H10" s="4">
        <v>95000</v>
      </c>
      <c r="I10" s="4">
        <v>165000</v>
      </c>
      <c r="J10" s="4">
        <v>94000</v>
      </c>
      <c r="K10" s="4">
        <v>241000</v>
      </c>
      <c r="L10" s="4">
        <v>467500</v>
      </c>
      <c r="M10" s="4">
        <v>488000</v>
      </c>
      <c r="N10" s="4">
        <v>1033600</v>
      </c>
      <c r="O10" s="4">
        <v>64700</v>
      </c>
      <c r="P10" s="4">
        <v>582900</v>
      </c>
      <c r="Q10" s="4">
        <v>0</v>
      </c>
      <c r="R10" s="4">
        <v>0</v>
      </c>
      <c r="S10" s="4">
        <v>0</v>
      </c>
      <c r="T10" s="4">
        <v>3325900</v>
      </c>
      <c r="U10" s="9"/>
    </row>
    <row r="11" spans="2:23" x14ac:dyDescent="0.25">
      <c r="B11" t="s">
        <v>1</v>
      </c>
      <c r="F11" s="4">
        <v>534557</v>
      </c>
      <c r="G11" s="4">
        <v>479266.62</v>
      </c>
      <c r="H11" s="4">
        <v>589902.34</v>
      </c>
      <c r="I11" s="4">
        <v>610703.25</v>
      </c>
      <c r="J11" s="4">
        <v>544063.24</v>
      </c>
      <c r="K11" s="4">
        <v>397916.81</v>
      </c>
      <c r="L11" s="4">
        <v>639161.29</v>
      </c>
      <c r="M11" s="4">
        <v>720635.52</v>
      </c>
      <c r="N11" s="4">
        <v>871274.04</v>
      </c>
      <c r="O11" s="4">
        <v>1124087.8799999999</v>
      </c>
      <c r="P11" s="4">
        <v>1058918.97</v>
      </c>
      <c r="Q11" s="4">
        <v>1411257.09</v>
      </c>
      <c r="R11" s="4">
        <v>1316257.0900000001</v>
      </c>
      <c r="S11" s="4">
        <v>1316257.0900000001</v>
      </c>
      <c r="T11" s="4">
        <f>S11+R11+Q11+P11+O11+N11+M11+L11+K11+J11+I11+H11+G11+F11</f>
        <v>11614258.229999999</v>
      </c>
      <c r="U11" s="12"/>
    </row>
    <row r="12" spans="2:23" ht="45" x14ac:dyDescent="0.25">
      <c r="B12" s="13" t="s">
        <v>17</v>
      </c>
      <c r="C12" s="13"/>
      <c r="F12" s="4"/>
      <c r="G12" s="4"/>
      <c r="H12" s="4"/>
      <c r="I12" s="4"/>
      <c r="J12" s="4"/>
      <c r="K12" s="4"/>
      <c r="L12" s="4"/>
      <c r="M12" s="4"/>
      <c r="N12" s="4"/>
      <c r="O12" s="4"/>
      <c r="P12" s="4">
        <v>69078</v>
      </c>
      <c r="Q12" s="4"/>
      <c r="R12" s="4"/>
      <c r="S12" s="4"/>
      <c r="T12" s="4">
        <v>69076</v>
      </c>
      <c r="U12" s="12"/>
    </row>
    <row r="13" spans="2:23" x14ac:dyDescent="0.25">
      <c r="B13" s="2" t="s">
        <v>2</v>
      </c>
      <c r="F13" s="3">
        <f t="shared" ref="F13:K13" si="5">SUM(F14:F16)</f>
        <v>201169</v>
      </c>
      <c r="G13" s="3">
        <f t="shared" si="5"/>
        <v>310378.82</v>
      </c>
      <c r="H13" s="3">
        <f t="shared" si="5"/>
        <v>266673.03000000003</v>
      </c>
      <c r="I13" s="3">
        <f t="shared" si="5"/>
        <v>1115904.25</v>
      </c>
      <c r="J13" s="3">
        <f t="shared" si="5"/>
        <v>1006430.62</v>
      </c>
      <c r="K13" s="3">
        <f t="shared" si="5"/>
        <v>673887</v>
      </c>
      <c r="L13" s="3">
        <f t="shared" ref="L13:M13" si="6">SUM(L14:L16)</f>
        <v>646153</v>
      </c>
      <c r="M13" s="3">
        <f t="shared" si="6"/>
        <v>388252.94</v>
      </c>
      <c r="N13" s="3">
        <v>1429995.25</v>
      </c>
      <c r="O13" s="3">
        <f>O14+O15+O16</f>
        <v>589687.30000000005</v>
      </c>
      <c r="P13" s="3">
        <f>P14+P15+P16</f>
        <v>3283454.99</v>
      </c>
      <c r="Q13" s="3">
        <f>Q14+Q15+Q16</f>
        <v>1202390.0900000001</v>
      </c>
      <c r="R13" s="3">
        <f>R14</f>
        <v>358100</v>
      </c>
      <c r="S13" s="3">
        <f>S14</f>
        <v>374400</v>
      </c>
      <c r="T13" s="3">
        <f t="shared" ref="T13:T15" si="7">SUM(F13:O13)</f>
        <v>6628531.2100000009</v>
      </c>
      <c r="U13" s="12">
        <f>Q13+R13+S13</f>
        <v>1934890.09</v>
      </c>
    </row>
    <row r="14" spans="2:23" x14ac:dyDescent="0.25">
      <c r="B14" t="s">
        <v>10</v>
      </c>
      <c r="F14" s="4">
        <v>115900</v>
      </c>
      <c r="G14" s="4">
        <v>88579.33</v>
      </c>
      <c r="H14" s="4">
        <v>113800</v>
      </c>
      <c r="I14" s="4">
        <v>86450</v>
      </c>
      <c r="J14" s="4">
        <v>116400</v>
      </c>
      <c r="K14" s="4">
        <v>129673</v>
      </c>
      <c r="L14" s="4">
        <v>132500</v>
      </c>
      <c r="M14" s="4">
        <v>133500</v>
      </c>
      <c r="N14" s="4">
        <v>0</v>
      </c>
      <c r="O14" s="4">
        <v>506032</v>
      </c>
      <c r="P14" s="4">
        <v>859965</v>
      </c>
      <c r="Q14" s="4">
        <v>1202390.0900000001</v>
      </c>
      <c r="R14" s="4">
        <v>358100</v>
      </c>
      <c r="S14" s="4">
        <v>374400</v>
      </c>
      <c r="T14" s="4">
        <f>S14+R14+Q14+P14+O14+M14+L14+K14+J14+I14+H14+G14+F14</f>
        <v>4217689.42</v>
      </c>
      <c r="U14" s="9"/>
    </row>
    <row r="15" spans="2:23" x14ac:dyDescent="0.25">
      <c r="B15" t="s">
        <v>9</v>
      </c>
      <c r="F15" s="4">
        <v>24524</v>
      </c>
      <c r="G15" s="4">
        <v>61619</v>
      </c>
      <c r="H15" s="4">
        <v>105550</v>
      </c>
      <c r="I15" s="4">
        <v>1019215.25</v>
      </c>
      <c r="J15" s="4">
        <v>848730</v>
      </c>
      <c r="K15" s="4">
        <v>544214</v>
      </c>
      <c r="L15" s="4">
        <v>509517</v>
      </c>
      <c r="M15" s="4">
        <v>171475</v>
      </c>
      <c r="N15" s="4">
        <v>1087000</v>
      </c>
      <c r="O15" s="4">
        <v>0</v>
      </c>
      <c r="P15" s="4">
        <v>2360000</v>
      </c>
      <c r="Q15" s="4">
        <v>0</v>
      </c>
      <c r="R15" s="4">
        <v>0</v>
      </c>
      <c r="S15" s="4">
        <v>0</v>
      </c>
      <c r="T15" s="4">
        <f t="shared" si="7"/>
        <v>4371844.25</v>
      </c>
      <c r="U15" s="9"/>
      <c r="V15" s="4"/>
    </row>
    <row r="16" spans="2:23" x14ac:dyDescent="0.25">
      <c r="B16" t="s">
        <v>1</v>
      </c>
      <c r="F16" s="4">
        <v>60745</v>
      </c>
      <c r="G16" s="4">
        <v>160180.49</v>
      </c>
      <c r="H16" s="4">
        <v>47323.03</v>
      </c>
      <c r="I16" s="4">
        <v>10239</v>
      </c>
      <c r="J16" s="4">
        <v>41300.620000000003</v>
      </c>
      <c r="K16" s="4">
        <v>0</v>
      </c>
      <c r="L16" s="4">
        <v>4136</v>
      </c>
      <c r="M16" s="4">
        <v>83277.94</v>
      </c>
      <c r="N16" s="4">
        <v>361305.25</v>
      </c>
      <c r="O16" s="4">
        <v>83655.3</v>
      </c>
      <c r="P16" s="4">
        <v>63489.99</v>
      </c>
      <c r="Q16" s="4">
        <v>0</v>
      </c>
      <c r="R16" s="4">
        <v>0</v>
      </c>
      <c r="S16" s="4">
        <v>0</v>
      </c>
      <c r="T16" s="4">
        <f>SUM(F16:Q16)</f>
        <v>915652.62000000011</v>
      </c>
      <c r="U16" s="9" t="s">
        <v>15</v>
      </c>
    </row>
    <row r="17" spans="2:22" x14ac:dyDescent="0.25">
      <c r="B17" s="2" t="s">
        <v>3</v>
      </c>
      <c r="F17" s="3">
        <f t="shared" ref="F17:K17" si="8">SUM(F18:F19)</f>
        <v>184770</v>
      </c>
      <c r="G17" s="3">
        <f t="shared" si="8"/>
        <v>146639.92000000001</v>
      </c>
      <c r="H17" s="3">
        <f t="shared" si="8"/>
        <v>134653.73000000001</v>
      </c>
      <c r="I17" s="3">
        <f t="shared" si="8"/>
        <v>73373</v>
      </c>
      <c r="J17" s="3">
        <f t="shared" si="8"/>
        <v>168195</v>
      </c>
      <c r="K17" s="3">
        <f t="shared" si="8"/>
        <v>112897.26</v>
      </c>
      <c r="L17" s="3">
        <f t="shared" ref="L17:M17" si="9">SUM(L18:L19)</f>
        <v>71599</v>
      </c>
      <c r="M17" s="3">
        <f t="shared" si="9"/>
        <v>108532.57</v>
      </c>
      <c r="N17" s="3">
        <f>N18+N19+N20</f>
        <v>625957.30000000005</v>
      </c>
      <c r="O17" s="3">
        <f t="shared" ref="O17" si="10">SUM(O18:O19)</f>
        <v>125078.57</v>
      </c>
      <c r="P17" s="3">
        <f>P18+P19</f>
        <v>209966.1</v>
      </c>
      <c r="Q17" s="3">
        <f>Q18+Q19</f>
        <v>221235</v>
      </c>
      <c r="R17" s="3">
        <f>R19</f>
        <v>221235</v>
      </c>
      <c r="S17" s="3">
        <f>S19</f>
        <v>221235</v>
      </c>
      <c r="T17" s="3">
        <f>F17+G17+H17+I17+J17+K17+L17+M17+N17+O17+Q17</f>
        <v>1972931.35</v>
      </c>
      <c r="U17" s="4">
        <f>T6</f>
        <v>10459544.25</v>
      </c>
    </row>
    <row r="18" spans="2:22" x14ac:dyDescent="0.25">
      <c r="B18" t="s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399000</v>
      </c>
      <c r="O18" s="4">
        <v>0</v>
      </c>
      <c r="P18" s="4">
        <v>0</v>
      </c>
      <c r="Q18" s="4">
        <v>0</v>
      </c>
      <c r="R18" s="4">
        <v>0</v>
      </c>
      <c r="S18" s="4"/>
      <c r="T18" s="4">
        <f t="shared" ref="T18" si="11">SUM(F18:N18)</f>
        <v>399000</v>
      </c>
      <c r="U18" t="s">
        <v>16</v>
      </c>
      <c r="V18" s="4"/>
    </row>
    <row r="19" spans="2:22" x14ac:dyDescent="0.25">
      <c r="B19" t="s">
        <v>4</v>
      </c>
      <c r="F19" s="4">
        <v>184770</v>
      </c>
      <c r="G19" s="4">
        <v>146639.92000000001</v>
      </c>
      <c r="H19" s="4">
        <v>134653.73000000001</v>
      </c>
      <c r="I19" s="4">
        <v>73373</v>
      </c>
      <c r="J19" s="4">
        <v>168195</v>
      </c>
      <c r="K19" s="4">
        <v>112897.26</v>
      </c>
      <c r="L19" s="4">
        <v>71599</v>
      </c>
      <c r="M19" s="4">
        <v>108532.57</v>
      </c>
      <c r="N19" s="4">
        <v>172353.3</v>
      </c>
      <c r="O19" s="4">
        <v>125078.57</v>
      </c>
      <c r="P19" s="4">
        <v>209966.1</v>
      </c>
      <c r="Q19" s="4">
        <v>221235</v>
      </c>
      <c r="R19" s="4">
        <f>Q19</f>
        <v>221235</v>
      </c>
      <c r="S19" s="4">
        <f>R19</f>
        <v>221235</v>
      </c>
      <c r="T19" s="4">
        <f>F19+G19+H19+I19+J19+K19+L19+M19+N19+O19+P19+Q19</f>
        <v>1729293.4500000002</v>
      </c>
      <c r="U19" s="4">
        <f>T7+T25+T8</f>
        <v>16961944.049999997</v>
      </c>
      <c r="V19" s="4"/>
    </row>
    <row r="20" spans="2:22" x14ac:dyDescent="0.25">
      <c r="B20" s="16" t="s">
        <v>17</v>
      </c>
      <c r="C20" s="16"/>
      <c r="N20" s="4">
        <v>54604</v>
      </c>
      <c r="U20" t="s">
        <v>18</v>
      </c>
    </row>
    <row r="21" spans="2:22" x14ac:dyDescent="0.25">
      <c r="U21" s="4">
        <f>F23+G23+H23+I23+M24+N24+O24+P24+Q24</f>
        <v>13943978</v>
      </c>
    </row>
    <row r="23" spans="2:22" x14ac:dyDescent="0.25">
      <c r="B23" s="2" t="s">
        <v>7</v>
      </c>
      <c r="F23" s="4">
        <v>2368823</v>
      </c>
      <c r="G23" s="4">
        <v>2471804</v>
      </c>
      <c r="H23" s="4">
        <v>2553334</v>
      </c>
      <c r="I23" s="4">
        <v>2596374</v>
      </c>
      <c r="J23" s="4">
        <v>0</v>
      </c>
      <c r="K23" s="4">
        <v>0</v>
      </c>
      <c r="L23" s="4">
        <v>0</v>
      </c>
      <c r="M23" s="4">
        <f>M24+M25</f>
        <v>1898913</v>
      </c>
      <c r="N23" s="4">
        <f>N24+N25</f>
        <v>2024403</v>
      </c>
      <c r="O23" s="4">
        <f>SUM(O24:O25)</f>
        <v>28536</v>
      </c>
      <c r="P23" s="4">
        <f>P24+P25</f>
        <v>28536</v>
      </c>
      <c r="Q23" s="4">
        <f>Q24+Q25+Q26</f>
        <v>33536</v>
      </c>
      <c r="R23" s="4">
        <v>30536</v>
      </c>
      <c r="S23" s="4">
        <f>S24+S25+S26</f>
        <v>30536</v>
      </c>
      <c r="T23" s="4">
        <f>S23+R23+Q23+P23+O23+N23+M23+I23+H23+G23+F23</f>
        <v>14065331</v>
      </c>
    </row>
    <row r="24" spans="2:22" x14ac:dyDescent="0.25">
      <c r="B24" s="11" t="s">
        <v>13</v>
      </c>
      <c r="F24" s="4"/>
      <c r="G24" s="4"/>
      <c r="H24" s="4"/>
      <c r="I24" s="4"/>
      <c r="J24" s="4"/>
      <c r="K24" s="4"/>
      <c r="L24" s="4"/>
      <c r="M24" s="4">
        <v>1880632</v>
      </c>
      <c r="N24" s="4">
        <v>2011403</v>
      </c>
      <c r="O24" s="4">
        <v>20536</v>
      </c>
      <c r="P24" s="4">
        <v>20536</v>
      </c>
      <c r="Q24" s="4">
        <f>O24</f>
        <v>20536</v>
      </c>
      <c r="R24" s="4">
        <v>20536</v>
      </c>
      <c r="S24" s="4">
        <v>20536</v>
      </c>
      <c r="T24" s="4">
        <f>S24+R24+Q24+P24+O24+N24+M24</f>
        <v>3994715</v>
      </c>
    </row>
    <row r="25" spans="2:22" x14ac:dyDescent="0.25">
      <c r="B25" t="s">
        <v>14</v>
      </c>
      <c r="M25">
        <v>18281</v>
      </c>
      <c r="N25">
        <v>13000</v>
      </c>
      <c r="O25">
        <v>8000</v>
      </c>
      <c r="P25">
        <v>8000</v>
      </c>
      <c r="Q25">
        <v>8000</v>
      </c>
      <c r="R25">
        <v>5000</v>
      </c>
      <c r="S25">
        <v>5000</v>
      </c>
      <c r="T25">
        <f>S25+R25+Q25+P25+O25+N25+M25</f>
        <v>65281</v>
      </c>
    </row>
    <row r="26" spans="2:22" ht="15.75" thickBot="1" x14ac:dyDescent="0.3">
      <c r="B26" t="s">
        <v>20</v>
      </c>
      <c r="Q26">
        <v>5000</v>
      </c>
      <c r="R26">
        <v>5000</v>
      </c>
      <c r="S26">
        <v>5000</v>
      </c>
      <c r="T26">
        <f>S26+R26+Q26</f>
        <v>15000</v>
      </c>
    </row>
    <row r="27" spans="2:22" ht="15.75" thickBot="1" x14ac:dyDescent="0.3">
      <c r="B27" s="6"/>
      <c r="C27" s="7"/>
      <c r="D27" s="7"/>
      <c r="E27" s="7"/>
      <c r="F27" s="7">
        <f>SUM(F5,F23)</f>
        <v>3386319</v>
      </c>
      <c r="G27" s="7">
        <f>SUM(G5,G23)</f>
        <v>3408089.36</v>
      </c>
      <c r="H27" s="7">
        <f>SUM(H5,H23)</f>
        <v>3639563.1</v>
      </c>
      <c r="I27" s="7">
        <f>SUM(I5,I23)</f>
        <v>4561354.5</v>
      </c>
      <c r="J27" s="7">
        <f>SUM(J5,K23)</f>
        <v>1812688.8599999999</v>
      </c>
      <c r="K27" s="7">
        <f>SUM(K5,K23)</f>
        <v>1425701.07</v>
      </c>
      <c r="L27" s="7">
        <f>SUM(L5,L23)</f>
        <v>1824413.29</v>
      </c>
      <c r="M27" s="7">
        <f>SUM(M5,M23)</f>
        <v>3604334.0300000003</v>
      </c>
      <c r="N27" s="7">
        <f>N5+N23</f>
        <v>6003539.5899999999</v>
      </c>
      <c r="O27" s="7">
        <f>SUM(O5,O23)</f>
        <v>1932089.75</v>
      </c>
      <c r="P27" s="7">
        <f>P5+P23</f>
        <v>5232854.0600000005</v>
      </c>
      <c r="Q27" s="7">
        <f>Q5+Q23</f>
        <v>1191239.5</v>
      </c>
      <c r="R27" s="7">
        <f>R5+R23</f>
        <v>1456924.1</v>
      </c>
      <c r="S27" s="7">
        <f>S5+S23</f>
        <v>1942428.09</v>
      </c>
      <c r="T27" s="8">
        <f>T5+T23</f>
        <v>41421538.299999997</v>
      </c>
    </row>
    <row r="28" spans="2:22" x14ac:dyDescent="0.25">
      <c r="T28" t="s">
        <v>21</v>
      </c>
    </row>
    <row r="29" spans="2:22" x14ac:dyDescent="0.25">
      <c r="T29" s="4"/>
      <c r="U29" s="4"/>
    </row>
    <row r="31" spans="2:22" x14ac:dyDescent="0.25">
      <c r="N31" s="4"/>
    </row>
  </sheetData>
  <mergeCells count="3">
    <mergeCell ref="B5:D5"/>
    <mergeCell ref="B8:C8"/>
    <mergeCell ref="B20:C20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2024-11-07T06:49:42Z</dcterms:modified>
</cp:coreProperties>
</file>